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8"/>
  <workbookPr defaultThemeVersion="166925"/>
  <mc:AlternateContent xmlns:mc="http://schemas.openxmlformats.org/markup-compatibility/2006">
    <mc:Choice Requires="x15">
      <x15ac:absPath xmlns:x15ac="http://schemas.microsoft.com/office/spreadsheetml/2010/11/ac" url="R:\УКУиМ\03.ОКУ\Личные папки\Подгоров С.А\По закупкам 2022\Опоры_08\закупка\Договор\Поставка опор и вспомогательной арматуры_890.22.00206\"/>
    </mc:Choice>
  </mc:AlternateContent>
  <xr:revisionPtr revIDLastSave="0" documentId="13_ncr:1_{12A1F64D-76F3-4F46-9EBC-20FE96AC3E6A}" xr6:coauthVersionLast="36" xr6:coauthVersionMax="36" xr10:uidLastSave="{00000000-0000-0000-0000-000000000000}"/>
  <bookViews>
    <workbookView xWindow="0" yWindow="0" windowWidth="22155" windowHeight="11625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Лист1!$A$4:$I$30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0" i="1" l="1"/>
  <c r="F30" i="1" l="1"/>
  <c r="I6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5" i="1"/>
  <c r="I30" i="1" l="1"/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5" i="1" l="1"/>
  <c r="G30" i="1" s="1"/>
</calcChain>
</file>

<file path=xl/sharedStrings.xml><?xml version="1.0" encoding="utf-8"?>
<sst xmlns="http://schemas.openxmlformats.org/spreadsheetml/2006/main" count="87" uniqueCount="62">
  <si>
    <t>Наименование товара</t>
  </si>
  <si>
    <t>Ед. Изм.</t>
  </si>
  <si>
    <t>шт</t>
  </si>
  <si>
    <t>№ пп</t>
  </si>
  <si>
    <t>Кол-во</t>
  </si>
  <si>
    <t xml:space="preserve">ИТОГО сумма единичных расценок на товар </t>
  </si>
  <si>
    <t>Цена участника за ед. без НДС, руб</t>
  </si>
  <si>
    <t>Цена участника за указанное количество без НДС, руб</t>
  </si>
  <si>
    <t>Наименование</t>
  </si>
  <si>
    <t>Опора ОП1ф-3.0-108/76/т60-(тех. харак. 170-130-4х14) (*или эквивалент)</t>
  </si>
  <si>
    <t>Опора ОП1ф-3.5-108/76/т60-(тех. харак.170-130-4х14)(*или эквивалент)</t>
  </si>
  <si>
    <t>Опора ОГКф-3.0(тех. харак.170-130-4х14)(*или эквивалент)</t>
  </si>
  <si>
    <t>Опора ОП1ф-4.0-108/76/т60-(тех. харак.170-130-4х14)(*или эквивалент)</t>
  </si>
  <si>
    <t>Опора ОГКф-4.0(тех. харак.170-130-4х14)(*или эквивалент)</t>
  </si>
  <si>
    <t>Опора ОГКф-5.0(тех. харак.170-130-4х14)(*или эквивалент)</t>
  </si>
  <si>
    <t>Опора ОГКф-6.0(тех. харак.200-150-4х20)(*или эквивалент)</t>
  </si>
  <si>
    <t>Опора ОГКлф-7.0(тех. харак.200-150-4х20)(*или эквивалент)</t>
  </si>
  <si>
    <t>Опора ОГКлф-8.0(тех. харак.240-180-4х25)(*или эквивалент)</t>
  </si>
  <si>
    <t>Опора ОГКлф-9.0(тех. харак.240-180-4х25)(*или эквивалент)</t>
  </si>
  <si>
    <t>Опора ОГКЛф-10.0(тех. харак.240-180-4х25)(*или эквивалент)</t>
  </si>
  <si>
    <t>Опора ОГСф-0.4-9.0(тех. харак. 395-310-8х25)(*или эквивалент)</t>
  </si>
  <si>
    <t>Опора ОГСф-0.4-10.0(тех. харак.395-310-8х25)(*или эквивалент)</t>
  </si>
  <si>
    <t>Деталь фундамента закладная ЗДФ-0.108-1.2(тех. харак.170-130-4x14)(*или эквивалент)</t>
  </si>
  <si>
    <t>Деталь фундамента закладная ЗДФ-0.108-1.5(тех. харак.200-150-4х20)(*или эквивалент)</t>
  </si>
  <si>
    <t>Деталь фундамента закладная ЗДФ-0.159-2.0(тех. харак.240-180-4х25)(*или эквивалент)</t>
  </si>
  <si>
    <t>Деталь фундамента закладная ЗДФ-0.219-2.0(тех. харак.395-310-8х25)(*или эквивалент)</t>
  </si>
  <si>
    <t>Кронштейн К1 тех. харак К-0.5-0.5-К80-0.048(*или эквивалент)</t>
  </si>
  <si>
    <t>Кронштейн К1 тех. Харак К-1.0-1.0-К110/48-0.048(*или эквивалент)</t>
  </si>
  <si>
    <t xml:space="preserve">Кронштейн К1 тех. Харак К-1.5-1.5-К110/48-0.048 гор. оцинк.(*или эквивалент) </t>
  </si>
  <si>
    <t>Кронштейн К2 тех. Харак К-0.5-0.5-К80-0.048-(15-180)(*или эквивалент)</t>
  </si>
  <si>
    <t>Кронштейн К1 тех. Харак П-1.5-1.5-0.150-ц. СВ95/СВ110 (*или эквивалент)</t>
  </si>
  <si>
    <t>Кронштейн К2 тех. Харак К-1.0-1.0-К80-0.048-(15-180)(*или эквивалент)</t>
  </si>
  <si>
    <t>Кронштейн К2 тех. Харак К-1.5-1.5-К110/48-0.048-(0)(*или эквивалент)</t>
  </si>
  <si>
    <t>Кронштейн К1 тех. Харак К-2.0-2.0-0.285 гор. оцинк.(*или эквивалент)</t>
  </si>
  <si>
    <t>Опора ОП1ф-3.0-108/76/т60-(тех. харак. 170-130-4х14)</t>
  </si>
  <si>
    <t>Опора ОП1ф-3.5-108/76/т60-(тех. харак.170-130-4х14)</t>
  </si>
  <si>
    <t>Опора ОГКф-3.0(тех. харак.170-130-4х14)</t>
  </si>
  <si>
    <t>Опора ОП1ф-4.0-108/76/т60-(тех. харак.170-130-4х14)</t>
  </si>
  <si>
    <t>Опора ОГКф-4.0(тех. харак.170-130-4х14)</t>
  </si>
  <si>
    <t>Опора ОГКф-5.0(тех. харак.170-130-4х14)</t>
  </si>
  <si>
    <t>Опора ОГКф-6.0(тех. харак.200-150-4х20)</t>
  </si>
  <si>
    <t>Опора ОГКлф-7.0(тех. харак.200-150-4х20)</t>
  </si>
  <si>
    <t>Опора ОГКлф-8.0(тех. харак.240-180-4х25)</t>
  </si>
  <si>
    <t>Опора ОГКлф-9.0(тех. харак.240-180-4х25)</t>
  </si>
  <si>
    <t>Опора ОГКЛф-10.0(тех. харак.240-180-4х25)</t>
  </si>
  <si>
    <t>Опора ОГСф-0.4-9.0(тех. харак. 395-310-8х25)</t>
  </si>
  <si>
    <t>Опора ОГСф-0.4-10.0(тех. харак.395-310-8х25)</t>
  </si>
  <si>
    <t>Деталь фундамента закладная ЗДФ-0.108-1.2(тех. харак.170-130-4x14)</t>
  </si>
  <si>
    <t>Деталь фундамента закладная ЗДФ-0.108-1.5(тех. харак.200-150-4х20)</t>
  </si>
  <si>
    <t>Деталь фундамента закладная ЗДФ-0.159-2.0(тех. харак.240-180-4х25)</t>
  </si>
  <si>
    <t>Деталь фундамента закладная ЗДФ-0.219-2.0(тех. харак.395-310-8х25)</t>
  </si>
  <si>
    <t>Кронштейн К1 тех. харак К-0.5-0.5-К80-0.048</t>
  </si>
  <si>
    <t>Кронштейн К1 тех. Харак К-1.0-1.0-К110/48-0.048</t>
  </si>
  <si>
    <t xml:space="preserve">Кронштейн К1 тех. Харак К-1.5-1.5-К110/48-0.048 гор. оцинк. </t>
  </si>
  <si>
    <t>Кронштейн К2 тех. Харак К-0.5-0.5-К80-0.048-(15-180)</t>
  </si>
  <si>
    <t xml:space="preserve">Кронштейн К1 тех. Харак П-1.5-1.5-0.150-ц. СВ95/СВ110 </t>
  </si>
  <si>
    <t>Кронштейн К2 тех. Харак К-1.0-1.0-К80-0.048-(15-180)</t>
  </si>
  <si>
    <t>Кронштейн К2 тех. Харак К-1.5-1.5-К110/48-0.048-(0)</t>
  </si>
  <si>
    <t>Кронштейн К1 тех. Харак К-2.0-2.0-0.285 гор. оцинк.</t>
  </si>
  <si>
    <t xml:space="preserve">Приложение №1 к техническому заданию "Поставка опор и вспомогательной арматуры" </t>
  </si>
  <si>
    <t>Плановая цена за ед. без НДС, руб</t>
  </si>
  <si>
    <t>Общая цена без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</si>
</sst>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 applyProtection="1">
      <alignment horizontal="center"/>
      <protection locked="0"/>
    </xf>
    <xf numFmtId="0" fontId="0" fillId="2" borderId="0" xfId="0" applyFill="1" applyAlignment="1" applyProtection="1">
      <protection locked="0"/>
    </xf>
    <xf numFmtId="0" fontId="1" fillId="2" borderId="1" xfId="0" applyFont="1" applyFill="1" applyBorder="1" applyAlignment="1" applyProtection="1">
      <alignment horizontal="center" wrapText="1"/>
      <protection locked="0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4" fillId="2" borderId="1" xfId="0" applyNumberFormat="1" applyFont="1" applyFill="1" applyBorder="1" applyAlignment="1" applyProtection="1">
      <alignment horizontal="center"/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2" fontId="3" fillId="2" borderId="1" xfId="0" applyNumberFormat="1" applyFont="1" applyFill="1" applyBorder="1" applyAlignment="1" applyProtection="1">
      <alignment horizontal="center" wrapText="1"/>
      <protection locked="0"/>
    </xf>
    <xf numFmtId="164" fontId="4" fillId="2" borderId="1" xfId="0" applyNumberFormat="1" applyFont="1" applyFill="1" applyBorder="1" applyAlignment="1" applyProtection="1">
      <protection locked="0"/>
    </xf>
    <xf numFmtId="0" fontId="4" fillId="2" borderId="1" xfId="0" applyFont="1" applyFill="1" applyBorder="1" applyAlignment="1" applyProtection="1">
      <protection locked="0"/>
    </xf>
    <xf numFmtId="2" fontId="3" fillId="2" borderId="1" xfId="0" applyNumberFormat="1" applyFont="1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protection locked="0"/>
    </xf>
    <xf numFmtId="0" fontId="3" fillId="2" borderId="1" xfId="0" applyNumberFormat="1" applyFont="1" applyFill="1" applyBorder="1" applyAlignment="1" applyProtection="1">
      <alignment horizontal="center" wrapText="1"/>
    </xf>
    <xf numFmtId="164" fontId="3" fillId="2" borderId="1" xfId="0" applyNumberFormat="1" applyFont="1" applyFill="1" applyBorder="1" applyAlignment="1" applyProtection="1">
      <alignment horizontal="center" wrapText="1"/>
    </xf>
    <xf numFmtId="164" fontId="4" fillId="2" borderId="1" xfId="0" applyNumberFormat="1" applyFont="1" applyFill="1" applyBorder="1" applyAlignment="1" applyProtection="1"/>
    <xf numFmtId="164" fontId="3" fillId="2" borderId="1" xfId="0" applyNumberFormat="1" applyFont="1" applyFill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zoomScale="75" zoomScaleNormal="7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G30" sqref="G30"/>
    </sheetView>
  </sheetViews>
  <sheetFormatPr defaultColWidth="28.7109375" defaultRowHeight="15" x14ac:dyDescent="0.25"/>
  <cols>
    <col min="1" max="1" width="7.28515625" style="2" bestFit="1" customWidth="1"/>
    <col min="2" max="2" width="123.5703125" style="2" bestFit="1" customWidth="1"/>
    <col min="3" max="3" width="123.5703125" style="2" customWidth="1"/>
    <col min="4" max="5" width="10.5703125" style="2" customWidth="1"/>
    <col min="6" max="6" width="17.140625" style="2" customWidth="1"/>
    <col min="7" max="7" width="14.7109375" style="2" customWidth="1"/>
    <col min="8" max="8" width="11.28515625" style="2" customWidth="1"/>
    <col min="9" max="9" width="15.140625" style="2" customWidth="1"/>
    <col min="10" max="16384" width="28.7109375" style="2"/>
  </cols>
  <sheetData>
    <row r="1" spans="1:9" ht="15.4" customHeight="1" x14ac:dyDescent="0.25">
      <c r="A1" s="1" t="s">
        <v>59</v>
      </c>
      <c r="B1" s="1"/>
      <c r="C1" s="1"/>
      <c r="D1" s="1"/>
      <c r="E1" s="1"/>
      <c r="F1" s="1"/>
      <c r="G1" s="1"/>
      <c r="H1" s="1"/>
      <c r="I1" s="1"/>
    </row>
    <row r="2" spans="1:9" ht="15.4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5.4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16.25" customHeight="1" x14ac:dyDescent="0.25">
      <c r="A4" s="3" t="s">
        <v>3</v>
      </c>
      <c r="B4" s="3" t="s">
        <v>0</v>
      </c>
      <c r="C4" s="3" t="s">
        <v>8</v>
      </c>
      <c r="D4" s="3" t="s">
        <v>1</v>
      </c>
      <c r="E4" s="3" t="s">
        <v>4</v>
      </c>
      <c r="F4" s="4" t="s">
        <v>60</v>
      </c>
      <c r="G4" s="4" t="s">
        <v>61</v>
      </c>
      <c r="H4" s="3" t="s">
        <v>6</v>
      </c>
      <c r="I4" s="3" t="s">
        <v>7</v>
      </c>
    </row>
    <row r="5" spans="1:9" x14ac:dyDescent="0.25">
      <c r="A5" s="5">
        <v>1</v>
      </c>
      <c r="B5" s="6" t="s">
        <v>34</v>
      </c>
      <c r="C5" s="6" t="s">
        <v>9</v>
      </c>
      <c r="D5" s="7" t="s">
        <v>2</v>
      </c>
      <c r="E5" s="12">
        <v>31</v>
      </c>
      <c r="F5" s="13">
        <v>4795.8100000000004</v>
      </c>
      <c r="G5" s="14">
        <f>F5*E5</f>
        <v>148670.11000000002</v>
      </c>
      <c r="H5" s="9"/>
      <c r="I5" s="8">
        <f>E5*H5</f>
        <v>0</v>
      </c>
    </row>
    <row r="6" spans="1:9" x14ac:dyDescent="0.25">
      <c r="A6" s="5">
        <v>2</v>
      </c>
      <c r="B6" s="6" t="s">
        <v>35</v>
      </c>
      <c r="C6" s="6" t="s">
        <v>10</v>
      </c>
      <c r="D6" s="7" t="s">
        <v>2</v>
      </c>
      <c r="E6" s="12">
        <v>30</v>
      </c>
      <c r="F6" s="13">
        <v>5470.56</v>
      </c>
      <c r="G6" s="14">
        <f t="shared" ref="G6:G29" si="0">F6*E6</f>
        <v>164116.80000000002</v>
      </c>
      <c r="H6" s="9"/>
      <c r="I6" s="8">
        <f t="shared" ref="I6:I29" si="1">E6*H6</f>
        <v>0</v>
      </c>
    </row>
    <row r="7" spans="1:9" x14ac:dyDescent="0.25">
      <c r="A7" s="5">
        <v>3</v>
      </c>
      <c r="B7" s="6" t="s">
        <v>36</v>
      </c>
      <c r="C7" s="6" t="s">
        <v>11</v>
      </c>
      <c r="D7" s="7" t="s">
        <v>2</v>
      </c>
      <c r="E7" s="12">
        <v>30</v>
      </c>
      <c r="F7" s="13">
        <v>5612.61</v>
      </c>
      <c r="G7" s="14">
        <f t="shared" si="0"/>
        <v>168378.3</v>
      </c>
      <c r="H7" s="9"/>
      <c r="I7" s="8">
        <f t="shared" si="1"/>
        <v>0</v>
      </c>
    </row>
    <row r="8" spans="1:9" x14ac:dyDescent="0.25">
      <c r="A8" s="5">
        <v>4</v>
      </c>
      <c r="B8" s="6" t="s">
        <v>37</v>
      </c>
      <c r="C8" s="6" t="s">
        <v>12</v>
      </c>
      <c r="D8" s="7" t="s">
        <v>2</v>
      </c>
      <c r="E8" s="12">
        <v>30</v>
      </c>
      <c r="F8" s="13">
        <v>5943.29</v>
      </c>
      <c r="G8" s="14">
        <f t="shared" si="0"/>
        <v>178298.7</v>
      </c>
      <c r="H8" s="9"/>
      <c r="I8" s="8">
        <f t="shared" si="1"/>
        <v>0</v>
      </c>
    </row>
    <row r="9" spans="1:9" x14ac:dyDescent="0.25">
      <c r="A9" s="5">
        <v>5</v>
      </c>
      <c r="B9" s="6" t="s">
        <v>38</v>
      </c>
      <c r="C9" s="6" t="s">
        <v>13</v>
      </c>
      <c r="D9" s="7" t="s">
        <v>2</v>
      </c>
      <c r="E9" s="12">
        <v>30</v>
      </c>
      <c r="F9" s="13">
        <v>7191.22</v>
      </c>
      <c r="G9" s="14">
        <f t="shared" si="0"/>
        <v>215736.6</v>
      </c>
      <c r="H9" s="9"/>
      <c r="I9" s="8">
        <f t="shared" si="1"/>
        <v>0</v>
      </c>
    </row>
    <row r="10" spans="1:9" x14ac:dyDescent="0.25">
      <c r="A10" s="5">
        <v>6</v>
      </c>
      <c r="B10" s="6" t="s">
        <v>39</v>
      </c>
      <c r="C10" s="6" t="s">
        <v>14</v>
      </c>
      <c r="D10" s="7" t="s">
        <v>2</v>
      </c>
      <c r="E10" s="12">
        <v>30</v>
      </c>
      <c r="F10" s="13">
        <v>8265.23</v>
      </c>
      <c r="G10" s="14">
        <f t="shared" si="0"/>
        <v>247956.9</v>
      </c>
      <c r="H10" s="9"/>
      <c r="I10" s="8">
        <f t="shared" si="1"/>
        <v>0</v>
      </c>
    </row>
    <row r="11" spans="1:9" x14ac:dyDescent="0.25">
      <c r="A11" s="5">
        <v>7</v>
      </c>
      <c r="B11" s="6" t="s">
        <v>40</v>
      </c>
      <c r="C11" s="6" t="s">
        <v>15</v>
      </c>
      <c r="D11" s="7" t="s">
        <v>2</v>
      </c>
      <c r="E11" s="12">
        <v>30</v>
      </c>
      <c r="F11" s="13">
        <v>11062.87</v>
      </c>
      <c r="G11" s="14">
        <f t="shared" si="0"/>
        <v>331886.10000000003</v>
      </c>
      <c r="H11" s="9"/>
      <c r="I11" s="8">
        <f t="shared" si="1"/>
        <v>0</v>
      </c>
    </row>
    <row r="12" spans="1:9" x14ac:dyDescent="0.25">
      <c r="A12" s="5">
        <v>8</v>
      </c>
      <c r="B12" s="6" t="s">
        <v>41</v>
      </c>
      <c r="C12" s="6" t="s">
        <v>16</v>
      </c>
      <c r="D12" s="7" t="s">
        <v>2</v>
      </c>
      <c r="E12" s="12">
        <v>30</v>
      </c>
      <c r="F12" s="13">
        <v>12814.53</v>
      </c>
      <c r="G12" s="14">
        <f t="shared" si="0"/>
        <v>384435.9</v>
      </c>
      <c r="H12" s="9"/>
      <c r="I12" s="8">
        <f t="shared" si="1"/>
        <v>0</v>
      </c>
    </row>
    <row r="13" spans="1:9" x14ac:dyDescent="0.25">
      <c r="A13" s="5">
        <v>9</v>
      </c>
      <c r="B13" s="6" t="s">
        <v>42</v>
      </c>
      <c r="C13" s="6" t="s">
        <v>17</v>
      </c>
      <c r="D13" s="7" t="s">
        <v>2</v>
      </c>
      <c r="E13" s="12">
        <v>30</v>
      </c>
      <c r="F13" s="13">
        <v>15419.88</v>
      </c>
      <c r="G13" s="14">
        <f t="shared" si="0"/>
        <v>462596.39999999997</v>
      </c>
      <c r="H13" s="9"/>
      <c r="I13" s="8">
        <f t="shared" si="1"/>
        <v>0</v>
      </c>
    </row>
    <row r="14" spans="1:9" x14ac:dyDescent="0.25">
      <c r="A14" s="5">
        <v>10</v>
      </c>
      <c r="B14" s="6" t="s">
        <v>43</v>
      </c>
      <c r="C14" s="6" t="s">
        <v>18</v>
      </c>
      <c r="D14" s="7" t="s">
        <v>2</v>
      </c>
      <c r="E14" s="12">
        <v>30</v>
      </c>
      <c r="F14" s="13">
        <v>18958.919999999998</v>
      </c>
      <c r="G14" s="14">
        <f t="shared" si="0"/>
        <v>568767.6</v>
      </c>
      <c r="H14" s="9"/>
      <c r="I14" s="8">
        <f t="shared" si="1"/>
        <v>0</v>
      </c>
    </row>
    <row r="15" spans="1:9" x14ac:dyDescent="0.25">
      <c r="A15" s="5">
        <v>11</v>
      </c>
      <c r="B15" s="6" t="s">
        <v>44</v>
      </c>
      <c r="C15" s="6" t="s">
        <v>19</v>
      </c>
      <c r="D15" s="7" t="s">
        <v>2</v>
      </c>
      <c r="E15" s="12">
        <v>30</v>
      </c>
      <c r="F15" s="13">
        <v>21094.36</v>
      </c>
      <c r="G15" s="14">
        <f t="shared" si="0"/>
        <v>632830.80000000005</v>
      </c>
      <c r="H15" s="9"/>
      <c r="I15" s="8">
        <f t="shared" si="1"/>
        <v>0</v>
      </c>
    </row>
    <row r="16" spans="1:9" x14ac:dyDescent="0.25">
      <c r="A16" s="5">
        <v>12</v>
      </c>
      <c r="B16" s="6" t="s">
        <v>45</v>
      </c>
      <c r="C16" s="6" t="s">
        <v>20</v>
      </c>
      <c r="D16" s="7" t="s">
        <v>2</v>
      </c>
      <c r="E16" s="12">
        <v>30</v>
      </c>
      <c r="F16" s="13">
        <v>28822.79</v>
      </c>
      <c r="G16" s="14">
        <f t="shared" si="0"/>
        <v>864683.70000000007</v>
      </c>
      <c r="H16" s="9"/>
      <c r="I16" s="8">
        <f t="shared" si="1"/>
        <v>0</v>
      </c>
    </row>
    <row r="17" spans="1:9" x14ac:dyDescent="0.25">
      <c r="A17" s="5">
        <v>13</v>
      </c>
      <c r="B17" s="6" t="s">
        <v>46</v>
      </c>
      <c r="C17" s="6" t="s">
        <v>21</v>
      </c>
      <c r="D17" s="7" t="s">
        <v>2</v>
      </c>
      <c r="E17" s="12">
        <v>24</v>
      </c>
      <c r="F17" s="13">
        <v>32421.697700000001</v>
      </c>
      <c r="G17" s="14">
        <f t="shared" si="0"/>
        <v>778120.74479999999</v>
      </c>
      <c r="H17" s="9"/>
      <c r="I17" s="8">
        <f t="shared" si="1"/>
        <v>0</v>
      </c>
    </row>
    <row r="18" spans="1:9" x14ac:dyDescent="0.25">
      <c r="A18" s="5">
        <v>14</v>
      </c>
      <c r="B18" s="6" t="s">
        <v>47</v>
      </c>
      <c r="C18" s="6" t="s">
        <v>22</v>
      </c>
      <c r="D18" s="7" t="s">
        <v>2</v>
      </c>
      <c r="E18" s="12">
        <v>24</v>
      </c>
      <c r="F18" s="13">
        <v>2089.77</v>
      </c>
      <c r="G18" s="14">
        <f t="shared" si="0"/>
        <v>50154.479999999996</v>
      </c>
      <c r="H18" s="9"/>
      <c r="I18" s="8">
        <f t="shared" si="1"/>
        <v>0</v>
      </c>
    </row>
    <row r="19" spans="1:9" x14ac:dyDescent="0.25">
      <c r="A19" s="5">
        <v>15</v>
      </c>
      <c r="B19" s="6" t="s">
        <v>48</v>
      </c>
      <c r="C19" s="6" t="s">
        <v>23</v>
      </c>
      <c r="D19" s="7" t="s">
        <v>2</v>
      </c>
      <c r="E19" s="12">
        <v>21</v>
      </c>
      <c r="F19" s="13">
        <v>2503.75</v>
      </c>
      <c r="G19" s="14">
        <f t="shared" si="0"/>
        <v>52578.75</v>
      </c>
      <c r="H19" s="9"/>
      <c r="I19" s="8">
        <f t="shared" si="1"/>
        <v>0</v>
      </c>
    </row>
    <row r="20" spans="1:9" x14ac:dyDescent="0.25">
      <c r="A20" s="5">
        <v>16</v>
      </c>
      <c r="B20" s="6" t="s">
        <v>49</v>
      </c>
      <c r="C20" s="6" t="s">
        <v>24</v>
      </c>
      <c r="D20" s="7" t="s">
        <v>2</v>
      </c>
      <c r="E20" s="12">
        <v>21</v>
      </c>
      <c r="F20" s="13">
        <v>5009.42</v>
      </c>
      <c r="G20" s="14">
        <f t="shared" si="0"/>
        <v>105197.82</v>
      </c>
      <c r="H20" s="9"/>
      <c r="I20" s="8">
        <f t="shared" si="1"/>
        <v>0</v>
      </c>
    </row>
    <row r="21" spans="1:9" x14ac:dyDescent="0.25">
      <c r="A21" s="5">
        <v>17</v>
      </c>
      <c r="B21" s="6" t="s">
        <v>50</v>
      </c>
      <c r="C21" s="6" t="s">
        <v>25</v>
      </c>
      <c r="D21" s="7" t="s">
        <v>2</v>
      </c>
      <c r="E21" s="12">
        <v>21</v>
      </c>
      <c r="F21" s="13">
        <v>12751.47</v>
      </c>
      <c r="G21" s="14">
        <f t="shared" si="0"/>
        <v>267780.87</v>
      </c>
      <c r="H21" s="9"/>
      <c r="I21" s="8">
        <f t="shared" si="1"/>
        <v>0</v>
      </c>
    </row>
    <row r="22" spans="1:9" x14ac:dyDescent="0.25">
      <c r="A22" s="5">
        <v>18</v>
      </c>
      <c r="B22" s="6" t="s">
        <v>51</v>
      </c>
      <c r="C22" s="6" t="s">
        <v>26</v>
      </c>
      <c r="D22" s="7" t="s">
        <v>2</v>
      </c>
      <c r="E22" s="12">
        <v>21</v>
      </c>
      <c r="F22" s="13">
        <v>1303.07</v>
      </c>
      <c r="G22" s="14">
        <f t="shared" si="0"/>
        <v>27364.469999999998</v>
      </c>
      <c r="H22" s="9"/>
      <c r="I22" s="8">
        <f t="shared" si="1"/>
        <v>0</v>
      </c>
    </row>
    <row r="23" spans="1:9" x14ac:dyDescent="0.25">
      <c r="A23" s="5">
        <v>19</v>
      </c>
      <c r="B23" s="6" t="s">
        <v>52</v>
      </c>
      <c r="C23" s="6" t="s">
        <v>27</v>
      </c>
      <c r="D23" s="7" t="s">
        <v>2</v>
      </c>
      <c r="E23" s="12">
        <v>21</v>
      </c>
      <c r="F23" s="13">
        <v>1936.29</v>
      </c>
      <c r="G23" s="14">
        <f t="shared" si="0"/>
        <v>40662.089999999997</v>
      </c>
      <c r="H23" s="9"/>
      <c r="I23" s="8">
        <f t="shared" si="1"/>
        <v>0</v>
      </c>
    </row>
    <row r="24" spans="1:9" x14ac:dyDescent="0.25">
      <c r="A24" s="5">
        <v>20</v>
      </c>
      <c r="B24" s="6" t="s">
        <v>53</v>
      </c>
      <c r="C24" s="6" t="s">
        <v>28</v>
      </c>
      <c r="D24" s="7" t="s">
        <v>2</v>
      </c>
      <c r="E24" s="12">
        <v>21</v>
      </c>
      <c r="F24" s="13">
        <v>2294.83</v>
      </c>
      <c r="G24" s="14">
        <f t="shared" si="0"/>
        <v>48191.43</v>
      </c>
      <c r="H24" s="9"/>
      <c r="I24" s="8">
        <f t="shared" si="1"/>
        <v>0</v>
      </c>
    </row>
    <row r="25" spans="1:9" x14ac:dyDescent="0.25">
      <c r="A25" s="5">
        <v>21</v>
      </c>
      <c r="B25" s="6" t="s">
        <v>54</v>
      </c>
      <c r="C25" s="6" t="s">
        <v>29</v>
      </c>
      <c r="D25" s="7" t="s">
        <v>2</v>
      </c>
      <c r="E25" s="12">
        <v>21</v>
      </c>
      <c r="F25" s="13">
        <v>2368.34</v>
      </c>
      <c r="G25" s="14">
        <f t="shared" si="0"/>
        <v>49735.14</v>
      </c>
      <c r="H25" s="9"/>
      <c r="I25" s="8">
        <f t="shared" si="1"/>
        <v>0</v>
      </c>
    </row>
    <row r="26" spans="1:9" x14ac:dyDescent="0.25">
      <c r="A26" s="5">
        <v>22</v>
      </c>
      <c r="B26" s="6" t="s">
        <v>55</v>
      </c>
      <c r="C26" s="6" t="s">
        <v>30</v>
      </c>
      <c r="D26" s="7" t="s">
        <v>2</v>
      </c>
      <c r="E26" s="12">
        <v>21</v>
      </c>
      <c r="F26" s="13">
        <v>2771.56</v>
      </c>
      <c r="G26" s="14">
        <f t="shared" si="0"/>
        <v>58202.76</v>
      </c>
      <c r="H26" s="9"/>
      <c r="I26" s="8">
        <f t="shared" si="1"/>
        <v>0</v>
      </c>
    </row>
    <row r="27" spans="1:9" x14ac:dyDescent="0.25">
      <c r="A27" s="5">
        <v>23</v>
      </c>
      <c r="B27" s="6" t="s">
        <v>56</v>
      </c>
      <c r="C27" s="6" t="s">
        <v>31</v>
      </c>
      <c r="D27" s="7" t="s">
        <v>2</v>
      </c>
      <c r="E27" s="12">
        <v>21</v>
      </c>
      <c r="F27" s="13">
        <v>3570.02</v>
      </c>
      <c r="G27" s="14">
        <f t="shared" si="0"/>
        <v>74970.42</v>
      </c>
      <c r="H27" s="9"/>
      <c r="I27" s="8">
        <f t="shared" si="1"/>
        <v>0</v>
      </c>
    </row>
    <row r="28" spans="1:9" x14ac:dyDescent="0.25">
      <c r="A28" s="5">
        <v>24</v>
      </c>
      <c r="B28" s="6" t="s">
        <v>57</v>
      </c>
      <c r="C28" s="6" t="s">
        <v>32</v>
      </c>
      <c r="D28" s="7" t="s">
        <v>2</v>
      </c>
      <c r="E28" s="12">
        <v>21</v>
      </c>
      <c r="F28" s="13">
        <v>4820.88</v>
      </c>
      <c r="G28" s="14">
        <f t="shared" si="0"/>
        <v>101238.48</v>
      </c>
      <c r="H28" s="9"/>
      <c r="I28" s="8">
        <f t="shared" si="1"/>
        <v>0</v>
      </c>
    </row>
    <row r="29" spans="1:9" x14ac:dyDescent="0.25">
      <c r="A29" s="5">
        <v>25</v>
      </c>
      <c r="B29" s="6" t="s">
        <v>58</v>
      </c>
      <c r="C29" s="6" t="s">
        <v>33</v>
      </c>
      <c r="D29" s="7" t="s">
        <v>2</v>
      </c>
      <c r="E29" s="12">
        <v>21</v>
      </c>
      <c r="F29" s="13">
        <v>6829.52</v>
      </c>
      <c r="G29" s="14">
        <f t="shared" si="0"/>
        <v>143419.92000000001</v>
      </c>
      <c r="H29" s="9"/>
      <c r="I29" s="8">
        <f t="shared" si="1"/>
        <v>0</v>
      </c>
    </row>
    <row r="30" spans="1:9" x14ac:dyDescent="0.25">
      <c r="A30" s="10" t="s">
        <v>5</v>
      </c>
      <c r="B30" s="10"/>
      <c r="C30" s="11"/>
      <c r="D30" s="7" t="s">
        <v>2</v>
      </c>
      <c r="E30" s="12">
        <f>SUM(E5:E29)</f>
        <v>640</v>
      </c>
      <c r="F30" s="13">
        <f>SUM(F5:F29)</f>
        <v>226122.68769999998</v>
      </c>
      <c r="G30" s="15">
        <f>SUM(G5:G29)</f>
        <v>6165975.2847999996</v>
      </c>
      <c r="H30" s="9"/>
      <c r="I30" s="8">
        <f>SUM(I5:I29)</f>
        <v>0</v>
      </c>
    </row>
  </sheetData>
  <sheetProtection algorithmName="SHA-512" hashValue="S6tB88aH8J1gOinPU0ybEpZ1+303YOKmJMP1un85UPgBJWXmOPmsU5U6/8Sq0IatbiOALrHz8wvUk84lgq4Flw==" saltValue="JKtQUyjPCgOEmI2FtrTiaw==" spinCount="100000" sheet="1" objects="1" scenarios="1"/>
  <mergeCells count="2">
    <mergeCell ref="A30:B30"/>
    <mergeCell ref="A1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D13" sqref="D1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Подгоров Сергей Александрович</dc:creator>
  <cp:lastModifiedBy>Подгоров Сергей Александрович</cp:lastModifiedBy>
  <dcterms:created xsi:type="dcterms:W3CDTF">2020-09-03T05:23:40Z</dcterms:created>
  <dcterms:modified xsi:type="dcterms:W3CDTF">2022-08-10T10:05:27Z</dcterms:modified>
</cp:coreProperties>
</file>